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hamematakan'!$A$1:$E$40</definedName>
    <definedName name="_xlnm.Print_Area" localSheetId="0">'Ekamutneri hamematakan'!$A$1:$E$34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7" i="24"/>
  <c r="E10"/>
  <c r="D7"/>
  <c r="E39" i="25" l="1"/>
  <c r="D38"/>
  <c r="D37" s="1"/>
  <c r="C38"/>
  <c r="C37" s="1"/>
  <c r="E36"/>
  <c r="E35"/>
  <c r="E34"/>
  <c r="E33"/>
  <c r="E32"/>
  <c r="E31"/>
  <c r="E30"/>
  <c r="E29"/>
  <c r="E28"/>
  <c r="E27"/>
  <c r="E26"/>
  <c r="E25"/>
  <c r="E24"/>
  <c r="E23"/>
  <c r="E22"/>
  <c r="D21"/>
  <c r="C21"/>
  <c r="E20"/>
  <c r="E19"/>
  <c r="E18"/>
  <c r="E17"/>
  <c r="E16"/>
  <c r="E15"/>
  <c r="E14"/>
  <c r="E11"/>
  <c r="E10"/>
  <c r="E9"/>
  <c r="D8"/>
  <c r="C8"/>
  <c r="E7"/>
  <c r="E33" i="24"/>
  <c r="E32"/>
  <c r="E31"/>
  <c r="E30"/>
  <c r="E29"/>
  <c r="E28"/>
  <c r="E27"/>
  <c r="E26"/>
  <c r="E25"/>
  <c r="E24"/>
  <c r="E23"/>
  <c r="E22"/>
  <c r="E21"/>
  <c r="E20"/>
  <c r="D19"/>
  <c r="D11" s="1"/>
  <c r="C19"/>
  <c r="C11" s="1"/>
  <c r="E18"/>
  <c r="E17"/>
  <c r="E16"/>
  <c r="E15"/>
  <c r="E14"/>
  <c r="E13"/>
  <c r="E12"/>
  <c r="E9"/>
  <c r="E8"/>
  <c r="D13" i="25" l="1"/>
  <c r="D12" s="1"/>
  <c r="C13"/>
  <c r="C12" s="1"/>
  <c r="E21"/>
  <c r="E38"/>
  <c r="E11" i="24"/>
  <c r="E7"/>
  <c r="E19"/>
  <c r="C34"/>
  <c r="D34"/>
  <c r="E8" i="25"/>
  <c r="D40" l="1"/>
  <c r="E13"/>
  <c r="C40"/>
  <c r="E37"/>
  <c r="E34" i="24"/>
  <c r="E40" i="25" l="1"/>
  <c r="E12"/>
</calcChain>
</file>

<file path=xl/sharedStrings.xml><?xml version="1.0" encoding="utf-8"?>
<sst xmlns="http://schemas.openxmlformats.org/spreadsheetml/2006/main" count="93" uniqueCount="57">
  <si>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</si>
  <si>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</si>
  <si>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</si>
  <si>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</si>
  <si>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</si>
  <si>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</si>
  <si>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</si>
  <si>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</si>
  <si>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</si>
  <si>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</si>
  <si>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Ֆինանսական օգնությունից (օգնիր մանկապարտեզիդ)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</si>
  <si>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</si>
  <si>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</si>
  <si>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</si>
  <si>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</si>
  <si>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</si>
  <si>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</si>
  <si>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</si>
  <si>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</si>
  <si>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</si>
  <si>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</si>
  <si>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</si>
  <si>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</si>
  <si>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</si>
  <si>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</si>
  <si>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</si>
  <si>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</si>
  <si>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</si>
  <si>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Բուժ.ծառայության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</si>
  <si>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</si>
  <si>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</si>
  <si>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</si>
  <si>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</si>
  <si>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</si>
  <si>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</si>
  <si>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</si>
  <si>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</si>
  <si>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</si>
  <si>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</si>
  <si>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</si>
  <si>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</si>
  <si>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</si>
  <si>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</si>
  <si>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</si>
  <si>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</si>
  <si>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</si>
  <si>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</si>
  <si>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</si>
  <si>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</si>
  <si>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համակարգչային սարքավորումներ / տեխնիկա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</si>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</sst>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6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Helv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</cellStyleXfs>
  <cellXfs count="52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6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7" fontId="27" fillId="0" borderId="1" xfId="44" applyNumberFormat="1" applyFont="1" applyBorder="1" applyAlignment="1" applyProtection="1">
      <alignment horizontal="left" vertical="center" wrapText="1"/>
    </xf>
    <xf numFmtId="167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166" fontId="2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/>
    </xf>
    <xf numFmtId="166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166" fontId="24" fillId="0" borderId="1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6" fontId="2" fillId="0" borderId="1" xfId="1" applyNumberFormat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166" fontId="27" fillId="0" borderId="1" xfId="1" applyNumberFormat="1" applyFont="1" applyBorder="1" applyAlignment="1" applyProtection="1">
      <alignment horizontal="center" vertical="center" wrapText="1"/>
    </xf>
    <xf numFmtId="166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0" fontId="24" fillId="0" borderId="1" xfId="1" applyFont="1" applyBorder="1" applyAlignment="1" applyProtection="1">
      <alignment vertical="center"/>
    </xf>
    <xf numFmtId="2" fontId="24" fillId="0" borderId="0" xfId="1" applyNumberFormat="1" applyFont="1" applyBorder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7" fontId="23" fillId="0" borderId="1" xfId="44" applyNumberFormat="1" applyFont="1" applyBorder="1" applyAlignment="1" applyProtection="1">
      <alignment horizontal="left" vertical="center" wrapText="1"/>
    </xf>
    <xf numFmtId="166" fontId="23" fillId="0" borderId="1" xfId="44" applyNumberFormat="1" applyFont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166" fontId="27" fillId="0" borderId="1" xfId="44" applyNumberFormat="1" applyFont="1" applyBorder="1" applyAlignment="1" applyProtection="1">
      <alignment horizontal="center"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27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topLeftCell="A2" zoomScaleSheetLayoutView="100" workbookViewId="0">
      <selection activeCell="C9" sqref="C9"/>
    </sheetView>
  </sheetViews>
  <sheetFormatPr defaultRowHeight="13.5"/>
  <cols>
    <col min="1" max="1" width="4.28515625" style="3" customWidth="1"/>
    <col min="2" max="2" width="49.28515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6" t="s">
        <v>1</v>
      </c>
      <c r="B1" s="16"/>
      <c r="C1" s="16"/>
      <c r="D1" s="16"/>
      <c r="E1" s="16"/>
    </row>
    <row r="2" spans="1:13" s="2" customFormat="1" ht="20.25" customHeight="1">
      <c r="A2" s="17" t="s">
        <v>2</v>
      </c>
      <c r="B2" s="17"/>
      <c r="C2" s="18">
        <v>64</v>
      </c>
      <c r="D2" s="19" t="s">
        <v>3</v>
      </c>
      <c r="E2" s="19"/>
    </row>
    <row r="3" spans="1:13" ht="45" customHeight="1">
      <c r="A3" s="20" t="s">
        <v>52</v>
      </c>
      <c r="B3" s="20"/>
      <c r="C3" s="20"/>
      <c r="D3" s="20"/>
      <c r="E3" s="20"/>
      <c r="F3" s="21"/>
      <c r="G3" s="21"/>
      <c r="H3" s="21"/>
    </row>
    <row r="4" spans="1:13" s="24" customFormat="1" ht="22.5" customHeight="1">
      <c r="A4" s="22" t="s">
        <v>56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>
      <c r="E5" s="5" t="s">
        <v>4</v>
      </c>
    </row>
    <row r="6" spans="1:13" s="2" customFormat="1" ht="63.75" customHeight="1">
      <c r="A6" s="25" t="s">
        <v>0</v>
      </c>
      <c r="B6" s="26" t="s">
        <v>5</v>
      </c>
      <c r="C6" s="27" t="s">
        <v>54</v>
      </c>
      <c r="D6" s="27" t="s">
        <v>53</v>
      </c>
      <c r="E6" s="28" t="s">
        <v>6</v>
      </c>
    </row>
    <row r="7" spans="1:13" ht="31.5" customHeight="1">
      <c r="A7" s="29" t="s">
        <v>7</v>
      </c>
      <c r="B7" s="6" t="s">
        <v>8</v>
      </c>
      <c r="C7" s="30">
        <f>SUM(C8:C9,C10:C10)</f>
        <v>56272.5</v>
      </c>
      <c r="D7" s="30">
        <f>SUM(D8:D9,D10:D10)</f>
        <v>47064.9</v>
      </c>
      <c r="E7" s="30">
        <f t="shared" ref="E7:E34" si="0">D7-C7</f>
        <v>-9207.5999999999985</v>
      </c>
      <c r="F7" s="31"/>
    </row>
    <row r="8" spans="1:13" ht="18.75" customHeight="1">
      <c r="A8" s="32">
        <v>1</v>
      </c>
      <c r="B8" s="13" t="s">
        <v>9</v>
      </c>
      <c r="C8" s="33">
        <v>56272.5</v>
      </c>
      <c r="D8" s="33">
        <v>47027.5</v>
      </c>
      <c r="E8" s="33">
        <f t="shared" si="0"/>
        <v>-9245</v>
      </c>
      <c r="F8" s="31"/>
      <c r="G8" s="31"/>
    </row>
    <row r="9" spans="1:13" ht="18.75" customHeight="1">
      <c r="A9" s="32">
        <v>2</v>
      </c>
      <c r="B9" s="13" t="s">
        <v>10</v>
      </c>
      <c r="C9" s="14">
        <v>0</v>
      </c>
      <c r="D9" s="14">
        <v>10</v>
      </c>
      <c r="E9" s="33">
        <f t="shared" si="0"/>
        <v>10</v>
      </c>
      <c r="F9" s="31"/>
    </row>
    <row r="10" spans="1:13" ht="18.75" customHeight="1">
      <c r="A10" s="32">
        <v>3</v>
      </c>
      <c r="B10" s="13" t="s">
        <v>11</v>
      </c>
      <c r="C10" s="14">
        <v>0</v>
      </c>
      <c r="D10" s="14">
        <v>27.4</v>
      </c>
      <c r="E10" s="33">
        <f t="shared" si="0"/>
        <v>27.4</v>
      </c>
      <c r="F10" s="31"/>
    </row>
    <row r="11" spans="1:13" ht="29.25" customHeight="1">
      <c r="A11" s="29" t="s">
        <v>12</v>
      </c>
      <c r="B11" s="6" t="s">
        <v>13</v>
      </c>
      <c r="C11" s="7">
        <f>SUM(C12,C13:C19,C23:C32,C33:C33)</f>
        <v>56272.5</v>
      </c>
      <c r="D11" s="7">
        <f>SUM(D12,D13:D19,D23:D32,D33:D33)</f>
        <v>53435.700000000012</v>
      </c>
      <c r="E11" s="30">
        <f t="shared" si="0"/>
        <v>-2836.7999999999884</v>
      </c>
      <c r="F11" s="31"/>
    </row>
    <row r="12" spans="1:13" ht="21" customHeight="1">
      <c r="A12" s="32">
        <v>1</v>
      </c>
      <c r="B12" s="13" t="s">
        <v>14</v>
      </c>
      <c r="C12" s="14">
        <v>35452.400000000001</v>
      </c>
      <c r="D12" s="33">
        <v>35924.400000000001</v>
      </c>
      <c r="E12" s="33">
        <f t="shared" si="0"/>
        <v>472</v>
      </c>
      <c r="F12" s="31"/>
    </row>
    <row r="13" spans="1:13" ht="21" customHeight="1">
      <c r="A13" s="32">
        <v>2</v>
      </c>
      <c r="B13" s="13" t="s">
        <v>15</v>
      </c>
      <c r="C13" s="14">
        <v>15978.3</v>
      </c>
      <c r="D13" s="33">
        <v>13550.2</v>
      </c>
      <c r="E13" s="33">
        <f t="shared" si="0"/>
        <v>-2428.0999999999985</v>
      </c>
      <c r="F13" s="31"/>
    </row>
    <row r="14" spans="1:13" ht="21" customHeight="1">
      <c r="A14" s="32">
        <v>3</v>
      </c>
      <c r="B14" s="13" t="s">
        <v>16</v>
      </c>
      <c r="C14" s="14">
        <v>1306.9000000000001</v>
      </c>
      <c r="D14" s="33">
        <v>624.9</v>
      </c>
      <c r="E14" s="33">
        <f t="shared" si="0"/>
        <v>-682.00000000000011</v>
      </c>
      <c r="F14" s="31"/>
    </row>
    <row r="15" spans="1:13" ht="21" customHeight="1">
      <c r="A15" s="32">
        <v>4</v>
      </c>
      <c r="B15" s="13" t="s">
        <v>17</v>
      </c>
      <c r="C15" s="14">
        <v>991.8</v>
      </c>
      <c r="D15" s="14">
        <v>823.6</v>
      </c>
      <c r="E15" s="33">
        <f t="shared" si="0"/>
        <v>-168.19999999999993</v>
      </c>
      <c r="F15" s="31"/>
    </row>
    <row r="16" spans="1:13" ht="21" customHeight="1">
      <c r="A16" s="32">
        <v>5</v>
      </c>
      <c r="B16" s="13" t="s">
        <v>18</v>
      </c>
      <c r="C16" s="14">
        <v>283.8</v>
      </c>
      <c r="D16" s="33">
        <v>249.9</v>
      </c>
      <c r="E16" s="33">
        <f t="shared" si="0"/>
        <v>-33.900000000000006</v>
      </c>
      <c r="F16" s="31"/>
    </row>
    <row r="17" spans="1:6" ht="21" customHeight="1">
      <c r="A17" s="32">
        <v>6</v>
      </c>
      <c r="B17" s="13" t="s">
        <v>19</v>
      </c>
      <c r="C17" s="14">
        <v>101.6</v>
      </c>
      <c r="D17" s="33">
        <v>135.5</v>
      </c>
      <c r="E17" s="33">
        <f t="shared" si="0"/>
        <v>33.900000000000006</v>
      </c>
      <c r="F17" s="31"/>
    </row>
    <row r="18" spans="1:6" ht="21" customHeight="1">
      <c r="A18" s="32">
        <v>7</v>
      </c>
      <c r="B18" s="13" t="s">
        <v>20</v>
      </c>
      <c r="C18" s="14">
        <v>76.5</v>
      </c>
      <c r="D18" s="33">
        <v>76.5</v>
      </c>
      <c r="E18" s="33">
        <f t="shared" si="0"/>
        <v>0</v>
      </c>
      <c r="F18" s="31"/>
    </row>
    <row r="19" spans="1:6" ht="21" customHeight="1">
      <c r="A19" s="32">
        <v>8</v>
      </c>
      <c r="B19" s="13" t="s">
        <v>21</v>
      </c>
      <c r="C19" s="14">
        <f>SUM(C20:C22)</f>
        <v>108.80000000000001</v>
      </c>
      <c r="D19" s="14">
        <f>SUM(D20:D22)</f>
        <v>89.9</v>
      </c>
      <c r="E19" s="33">
        <f t="shared" si="0"/>
        <v>-18.900000000000006</v>
      </c>
      <c r="F19" s="31"/>
    </row>
    <row r="20" spans="1:6" s="38" customFormat="1" ht="21" customHeight="1">
      <c r="A20" s="34">
        <v>8.1</v>
      </c>
      <c r="B20" s="15" t="s">
        <v>22</v>
      </c>
      <c r="C20" s="35">
        <v>43.2</v>
      </c>
      <c r="D20" s="36">
        <v>38.4</v>
      </c>
      <c r="E20" s="36">
        <f t="shared" si="0"/>
        <v>-4.8000000000000043</v>
      </c>
      <c r="F20" s="37"/>
    </row>
    <row r="21" spans="1:6" s="38" customFormat="1" ht="21" customHeight="1">
      <c r="A21" s="34">
        <v>8.1999999999999993</v>
      </c>
      <c r="B21" s="15" t="s">
        <v>23</v>
      </c>
      <c r="C21" s="35">
        <v>11.6</v>
      </c>
      <c r="D21" s="36">
        <v>3.5</v>
      </c>
      <c r="E21" s="36">
        <f t="shared" si="0"/>
        <v>-8.1</v>
      </c>
      <c r="F21" s="37"/>
    </row>
    <row r="22" spans="1:6" s="38" customFormat="1" ht="21" customHeight="1">
      <c r="A22" s="34">
        <v>8.3000000000000007</v>
      </c>
      <c r="B22" s="15" t="s">
        <v>24</v>
      </c>
      <c r="C22" s="35">
        <v>54</v>
      </c>
      <c r="D22" s="36">
        <v>48</v>
      </c>
      <c r="E22" s="36">
        <f t="shared" si="0"/>
        <v>-6</v>
      </c>
      <c r="F22" s="37"/>
    </row>
    <row r="23" spans="1:6" ht="21" customHeight="1">
      <c r="A23" s="32">
        <v>9</v>
      </c>
      <c r="B23" s="13" t="s">
        <v>25</v>
      </c>
      <c r="C23" s="14">
        <v>15</v>
      </c>
      <c r="D23" s="33">
        <v>1.8</v>
      </c>
      <c r="E23" s="33">
        <f t="shared" si="0"/>
        <v>-13.2</v>
      </c>
      <c r="F23" s="31"/>
    </row>
    <row r="24" spans="1:6" ht="21" customHeight="1">
      <c r="A24" s="32">
        <v>10</v>
      </c>
      <c r="B24" s="13" t="s">
        <v>26</v>
      </c>
      <c r="C24" s="14">
        <v>1102.5</v>
      </c>
      <c r="D24" s="33">
        <v>970</v>
      </c>
      <c r="E24" s="33">
        <f t="shared" si="0"/>
        <v>-132.5</v>
      </c>
      <c r="F24" s="31"/>
    </row>
    <row r="25" spans="1:6" ht="21" customHeight="1">
      <c r="A25" s="32">
        <v>11</v>
      </c>
      <c r="B25" s="13" t="s">
        <v>27</v>
      </c>
      <c r="C25" s="14">
        <v>75</v>
      </c>
      <c r="D25" s="33">
        <v>190.1</v>
      </c>
      <c r="E25" s="33">
        <f t="shared" si="0"/>
        <v>115.1</v>
      </c>
      <c r="F25" s="31"/>
    </row>
    <row r="26" spans="1:6" ht="21" customHeight="1">
      <c r="A26" s="32">
        <v>12</v>
      </c>
      <c r="B26" s="13" t="s">
        <v>28</v>
      </c>
      <c r="C26" s="14">
        <v>300</v>
      </c>
      <c r="D26" s="33">
        <v>402</v>
      </c>
      <c r="E26" s="33">
        <f t="shared" si="0"/>
        <v>102</v>
      </c>
      <c r="F26" s="31"/>
    </row>
    <row r="27" spans="1:6" ht="21" customHeight="1">
      <c r="A27" s="32">
        <v>13</v>
      </c>
      <c r="B27" s="13" t="s">
        <v>29</v>
      </c>
      <c r="C27" s="33">
        <v>78.7</v>
      </c>
      <c r="D27" s="33">
        <v>29.9</v>
      </c>
      <c r="E27" s="33">
        <f>D27-C27</f>
        <v>-48.800000000000004</v>
      </c>
      <c r="F27" s="31"/>
    </row>
    <row r="28" spans="1:6" ht="21" customHeight="1">
      <c r="A28" s="32">
        <v>14</v>
      </c>
      <c r="B28" s="13" t="s">
        <v>30</v>
      </c>
      <c r="C28" s="14">
        <v>75</v>
      </c>
      <c r="D28" s="33">
        <v>100</v>
      </c>
      <c r="E28" s="33">
        <f t="shared" si="0"/>
        <v>25</v>
      </c>
      <c r="F28" s="31"/>
    </row>
    <row r="29" spans="1:6" ht="21" customHeight="1">
      <c r="A29" s="32">
        <v>15</v>
      </c>
      <c r="B29" s="13" t="s">
        <v>31</v>
      </c>
      <c r="C29" s="14">
        <v>22.5</v>
      </c>
      <c r="D29" s="33">
        <v>8</v>
      </c>
      <c r="E29" s="33">
        <f t="shared" si="0"/>
        <v>-14.5</v>
      </c>
      <c r="F29" s="31"/>
    </row>
    <row r="30" spans="1:6" ht="21" customHeight="1">
      <c r="A30" s="32">
        <v>16</v>
      </c>
      <c r="B30" s="13" t="s">
        <v>32</v>
      </c>
      <c r="C30" s="33">
        <v>78.7</v>
      </c>
      <c r="D30" s="33">
        <v>95</v>
      </c>
      <c r="E30" s="33">
        <f t="shared" si="0"/>
        <v>16.299999999999997</v>
      </c>
      <c r="F30" s="31"/>
    </row>
    <row r="31" spans="1:6" ht="21" customHeight="1">
      <c r="A31" s="32">
        <v>17</v>
      </c>
      <c r="B31" s="13" t="s">
        <v>33</v>
      </c>
      <c r="C31" s="33">
        <v>3</v>
      </c>
      <c r="D31" s="33">
        <v>3</v>
      </c>
      <c r="E31" s="33">
        <f>D31-C31</f>
        <v>0</v>
      </c>
      <c r="F31" s="31"/>
    </row>
    <row r="32" spans="1:6" ht="21" customHeight="1">
      <c r="A32" s="32">
        <v>18</v>
      </c>
      <c r="B32" s="13" t="s">
        <v>34</v>
      </c>
      <c r="C32" s="33">
        <v>60</v>
      </c>
      <c r="D32" s="33">
        <v>0</v>
      </c>
      <c r="E32" s="33">
        <f t="shared" ref="E32" si="1">D32-C32</f>
        <v>-60</v>
      </c>
      <c r="F32" s="31"/>
    </row>
    <row r="33" spans="1:6" ht="23.25" customHeight="1">
      <c r="A33" s="32">
        <v>19</v>
      </c>
      <c r="B33" s="39" t="s">
        <v>35</v>
      </c>
      <c r="C33" s="33">
        <v>162</v>
      </c>
      <c r="D33" s="33">
        <v>161</v>
      </c>
      <c r="E33" s="36">
        <f>D33-C33</f>
        <v>-1</v>
      </c>
      <c r="F33" s="31"/>
    </row>
    <row r="34" spans="1:6" s="8" customFormat="1" ht="24.75" customHeight="1">
      <c r="A34" s="29" t="s">
        <v>36</v>
      </c>
      <c r="B34" s="40" t="s">
        <v>37</v>
      </c>
      <c r="C34" s="30">
        <f>C7-C11</f>
        <v>0</v>
      </c>
      <c r="D34" s="30">
        <f>D7-D11</f>
        <v>-6370.8000000000102</v>
      </c>
      <c r="E34" s="30">
        <f t="shared" si="0"/>
        <v>-6370.8000000000102</v>
      </c>
      <c r="F34" s="41"/>
    </row>
    <row r="35" spans="1:6">
      <c r="B35" s="31"/>
      <c r="C35" s="31"/>
      <c r="D35" s="31"/>
      <c r="E35" s="31"/>
      <c r="F35" s="31"/>
    </row>
    <row r="36" spans="1:6">
      <c r="B36" s="31"/>
      <c r="C36" s="31"/>
      <c r="D36" s="31"/>
      <c r="E36" s="31"/>
      <c r="F36" s="31"/>
    </row>
    <row r="37" spans="1:6">
      <c r="B37" s="31"/>
      <c r="C37" s="31"/>
      <c r="D37" s="31"/>
      <c r="E37" s="31"/>
      <c r="F37" s="31"/>
    </row>
    <row r="38" spans="1:6">
      <c r="B38" s="31"/>
      <c r="C38" s="31"/>
      <c r="D38" s="31"/>
      <c r="E38" s="31"/>
      <c r="F38" s="31"/>
    </row>
    <row r="39" spans="1:6">
      <c r="B39" s="31"/>
      <c r="C39" s="31"/>
      <c r="D39" s="31"/>
      <c r="E39" s="31"/>
    </row>
    <row r="40" spans="1:6">
      <c r="B40" s="31"/>
      <c r="C40" s="31"/>
      <c r="D40" s="31"/>
      <c r="E40" s="31"/>
    </row>
    <row r="41" spans="1:6">
      <c r="B41" s="31"/>
      <c r="C41" s="31"/>
      <c r="D41" s="31"/>
      <c r="E41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0"/>
  <sheetViews>
    <sheetView view="pageBreakPreview" topLeftCell="A27" workbookViewId="0">
      <selection activeCell="C38" sqref="C38:D38"/>
    </sheetView>
  </sheetViews>
  <sheetFormatPr defaultRowHeight="13.5"/>
  <cols>
    <col min="1" max="1" width="4.85546875" style="4" customWidth="1"/>
    <col min="2" max="2" width="50.5703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6" t="s">
        <v>38</v>
      </c>
      <c r="B1" s="16"/>
      <c r="C1" s="16"/>
      <c r="D1" s="16"/>
      <c r="E1" s="16"/>
    </row>
    <row r="2" spans="1:13" s="2" customFormat="1" ht="19.5" customHeight="1">
      <c r="A2" s="17" t="s">
        <v>2</v>
      </c>
      <c r="B2" s="17"/>
      <c r="C2" s="18">
        <v>64</v>
      </c>
      <c r="D2" s="19" t="s">
        <v>3</v>
      </c>
      <c r="E2" s="19"/>
    </row>
    <row r="3" spans="1:13" ht="49.5" customHeight="1">
      <c r="A3" s="20" t="s">
        <v>55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3" s="24" customFormat="1" ht="22.5" customHeight="1">
      <c r="A4" s="22" t="s">
        <v>56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 s="2" customFormat="1" ht="17.25" customHeight="1">
      <c r="A5" s="42"/>
      <c r="B5" s="42"/>
      <c r="E5" s="43" t="s">
        <v>39</v>
      </c>
    </row>
    <row r="6" spans="1:13" s="2" customFormat="1" ht="63" customHeight="1">
      <c r="A6" s="25" t="s">
        <v>0</v>
      </c>
      <c r="B6" s="26" t="s">
        <v>5</v>
      </c>
      <c r="C6" s="27" t="s">
        <v>54</v>
      </c>
      <c r="D6" s="27" t="s">
        <v>53</v>
      </c>
      <c r="E6" s="28" t="s">
        <v>6</v>
      </c>
    </row>
    <row r="7" spans="1:13" s="2" customFormat="1" ht="41.25" customHeight="1">
      <c r="A7" s="44" t="s">
        <v>7</v>
      </c>
      <c r="B7" s="45" t="s">
        <v>40</v>
      </c>
      <c r="C7" s="46">
        <v>3431.7</v>
      </c>
      <c r="D7" s="46">
        <v>3431.7</v>
      </c>
      <c r="E7" s="46">
        <f>D7-C7</f>
        <v>0</v>
      </c>
    </row>
    <row r="8" spans="1:13" s="2" customFormat="1" ht="34.5">
      <c r="A8" s="44" t="s">
        <v>12</v>
      </c>
      <c r="B8" s="45" t="s">
        <v>41</v>
      </c>
      <c r="C8" s="46">
        <f>SUM(C9:C11)</f>
        <v>52521</v>
      </c>
      <c r="D8" s="46">
        <f>SUM(D9:D11)</f>
        <v>47064.9</v>
      </c>
      <c r="E8" s="46">
        <f>D8-C8</f>
        <v>-5456.0999999999985</v>
      </c>
    </row>
    <row r="9" spans="1:13" s="2" customFormat="1" ht="17.25" customHeight="1">
      <c r="A9" s="32">
        <v>1</v>
      </c>
      <c r="B9" s="10" t="s">
        <v>9</v>
      </c>
      <c r="C9" s="47">
        <v>52521</v>
      </c>
      <c r="D9" s="47">
        <v>47027.5</v>
      </c>
      <c r="E9" s="47">
        <f>D9-C9</f>
        <v>-5493.5</v>
      </c>
    </row>
    <row r="10" spans="1:13" s="2" customFormat="1" ht="17.25" customHeight="1">
      <c r="A10" s="32">
        <v>2</v>
      </c>
      <c r="B10" s="10" t="s">
        <v>10</v>
      </c>
      <c r="C10" s="47">
        <v>0</v>
      </c>
      <c r="D10" s="47">
        <v>10</v>
      </c>
      <c r="E10" s="47">
        <f t="shared" ref="E10:E39" si="0">D10-C10</f>
        <v>10</v>
      </c>
    </row>
    <row r="11" spans="1:13" s="2" customFormat="1" ht="17.25" customHeight="1">
      <c r="A11" s="32">
        <v>3</v>
      </c>
      <c r="B11" s="10" t="s">
        <v>11</v>
      </c>
      <c r="C11" s="47">
        <v>0</v>
      </c>
      <c r="D11" s="47">
        <v>27.4</v>
      </c>
      <c r="E11" s="47">
        <f t="shared" si="0"/>
        <v>27.4</v>
      </c>
    </row>
    <row r="12" spans="1:13" s="2" customFormat="1" ht="43.5" customHeight="1">
      <c r="A12" s="44" t="s">
        <v>36</v>
      </c>
      <c r="B12" s="45" t="s">
        <v>42</v>
      </c>
      <c r="C12" s="46">
        <f>C13+C37</f>
        <v>55348.599999999991</v>
      </c>
      <c r="D12" s="46">
        <f>D13+D37</f>
        <v>50427.1</v>
      </c>
      <c r="E12" s="46">
        <f t="shared" si="0"/>
        <v>-4921.4999999999927</v>
      </c>
    </row>
    <row r="13" spans="1:13" s="2" customFormat="1" ht="18" customHeight="1">
      <c r="A13" s="44" t="s">
        <v>43</v>
      </c>
      <c r="B13" s="45" t="s">
        <v>44</v>
      </c>
      <c r="C13" s="46">
        <f>SUM(C14,C15:C21,C25:C34,C35:C36)</f>
        <v>55098.599999999991</v>
      </c>
      <c r="D13" s="46">
        <f>SUM(D14,D15:D21,D25:D34,D35:D36)</f>
        <v>50132.1</v>
      </c>
      <c r="E13" s="46">
        <f t="shared" si="0"/>
        <v>-4966.4999999999927</v>
      </c>
    </row>
    <row r="14" spans="1:13" s="2" customFormat="1" ht="18" customHeight="1">
      <c r="A14" s="32">
        <v>1</v>
      </c>
      <c r="B14" s="13" t="s">
        <v>14</v>
      </c>
      <c r="C14" s="47">
        <v>35378</v>
      </c>
      <c r="D14" s="47">
        <v>34776</v>
      </c>
      <c r="E14" s="47">
        <f t="shared" si="0"/>
        <v>-602</v>
      </c>
    </row>
    <row r="15" spans="1:13" s="2" customFormat="1" ht="18" customHeight="1">
      <c r="A15" s="32">
        <v>2</v>
      </c>
      <c r="B15" s="13" t="s">
        <v>15</v>
      </c>
      <c r="C15" s="47">
        <v>15466.9</v>
      </c>
      <c r="D15" s="47">
        <v>11650.8</v>
      </c>
      <c r="E15" s="47">
        <f t="shared" si="0"/>
        <v>-3816.1000000000004</v>
      </c>
    </row>
    <row r="16" spans="1:13" s="2" customFormat="1" ht="18" customHeight="1">
      <c r="A16" s="32">
        <v>3</v>
      </c>
      <c r="B16" s="13" t="s">
        <v>16</v>
      </c>
      <c r="C16" s="47">
        <v>1055.7</v>
      </c>
      <c r="D16" s="47">
        <v>290</v>
      </c>
      <c r="E16" s="47">
        <f t="shared" si="0"/>
        <v>-765.7</v>
      </c>
    </row>
    <row r="17" spans="1:8" s="2" customFormat="1" ht="18" customHeight="1">
      <c r="A17" s="32">
        <v>4</v>
      </c>
      <c r="B17" s="13" t="s">
        <v>17</v>
      </c>
      <c r="C17" s="47">
        <v>991.5</v>
      </c>
      <c r="D17" s="47">
        <v>823.3</v>
      </c>
      <c r="E17" s="47">
        <f t="shared" si="0"/>
        <v>-168.20000000000005</v>
      </c>
    </row>
    <row r="18" spans="1:8" s="2" customFormat="1" ht="18" customHeight="1">
      <c r="A18" s="32">
        <v>5</v>
      </c>
      <c r="B18" s="13" t="s">
        <v>18</v>
      </c>
      <c r="C18" s="47">
        <v>277</v>
      </c>
      <c r="D18" s="47">
        <v>240.7</v>
      </c>
      <c r="E18" s="47">
        <f t="shared" si="0"/>
        <v>-36.300000000000011</v>
      </c>
    </row>
    <row r="19" spans="1:8" s="2" customFormat="1" ht="16.5" customHeight="1">
      <c r="A19" s="32">
        <v>6</v>
      </c>
      <c r="B19" s="13" t="s">
        <v>19</v>
      </c>
      <c r="C19" s="47">
        <v>101.6</v>
      </c>
      <c r="D19" s="47">
        <v>135.5</v>
      </c>
      <c r="E19" s="47">
        <f t="shared" si="0"/>
        <v>33.900000000000006</v>
      </c>
      <c r="F19" s="48"/>
      <c r="G19" s="48"/>
      <c r="H19" s="48"/>
    </row>
    <row r="20" spans="1:8" s="2" customFormat="1" ht="17.25">
      <c r="A20" s="32">
        <v>7</v>
      </c>
      <c r="B20" s="13" t="s">
        <v>20</v>
      </c>
      <c r="C20" s="47">
        <v>76.5</v>
      </c>
      <c r="D20" s="47">
        <v>76.5</v>
      </c>
      <c r="E20" s="47">
        <f t="shared" si="0"/>
        <v>0</v>
      </c>
    </row>
    <row r="21" spans="1:8" s="2" customFormat="1" ht="17.25">
      <c r="A21" s="32">
        <v>8</v>
      </c>
      <c r="B21" s="13" t="s">
        <v>21</v>
      </c>
      <c r="C21" s="47">
        <f>SUM(C22:C24)</f>
        <v>108.80000000000001</v>
      </c>
      <c r="D21" s="47">
        <f>SUM(D22:D24)</f>
        <v>89.9</v>
      </c>
      <c r="E21" s="47">
        <f t="shared" si="0"/>
        <v>-18.900000000000006</v>
      </c>
    </row>
    <row r="22" spans="1:8" s="1" customFormat="1" ht="17.25">
      <c r="A22" s="34">
        <v>8.1</v>
      </c>
      <c r="B22" s="15" t="s">
        <v>22</v>
      </c>
      <c r="C22" s="49">
        <v>43.2</v>
      </c>
      <c r="D22" s="49">
        <v>38.4</v>
      </c>
      <c r="E22" s="49">
        <f t="shared" si="0"/>
        <v>-4.8000000000000043</v>
      </c>
    </row>
    <row r="23" spans="1:8" s="2" customFormat="1" ht="17.25">
      <c r="A23" s="34">
        <v>8.1999999999999993</v>
      </c>
      <c r="B23" s="15" t="s">
        <v>23</v>
      </c>
      <c r="C23" s="49">
        <v>11.6</v>
      </c>
      <c r="D23" s="49">
        <v>3.5</v>
      </c>
      <c r="E23" s="49">
        <f t="shared" si="0"/>
        <v>-8.1</v>
      </c>
    </row>
    <row r="24" spans="1:8" s="2" customFormat="1" ht="18" customHeight="1">
      <c r="A24" s="34">
        <v>8.3000000000000007</v>
      </c>
      <c r="B24" s="15" t="s">
        <v>24</v>
      </c>
      <c r="C24" s="49">
        <v>54</v>
      </c>
      <c r="D24" s="49">
        <v>48</v>
      </c>
      <c r="E24" s="49">
        <f t="shared" si="0"/>
        <v>-6</v>
      </c>
    </row>
    <row r="25" spans="1:8" s="2" customFormat="1" ht="18" customHeight="1">
      <c r="A25" s="32">
        <v>9</v>
      </c>
      <c r="B25" s="13" t="s">
        <v>25</v>
      </c>
      <c r="C25" s="47">
        <v>15</v>
      </c>
      <c r="D25" s="47">
        <v>1.7</v>
      </c>
      <c r="E25" s="47">
        <f t="shared" si="0"/>
        <v>-13.3</v>
      </c>
    </row>
    <row r="26" spans="1:8" s="2" customFormat="1" ht="18" customHeight="1">
      <c r="A26" s="32">
        <v>10</v>
      </c>
      <c r="B26" s="13" t="s">
        <v>26</v>
      </c>
      <c r="C26" s="47">
        <v>675</v>
      </c>
      <c r="D26" s="47">
        <v>970</v>
      </c>
      <c r="E26" s="47">
        <f t="shared" si="0"/>
        <v>295</v>
      </c>
    </row>
    <row r="27" spans="1:8" s="2" customFormat="1" ht="18" customHeight="1">
      <c r="A27" s="32">
        <v>11</v>
      </c>
      <c r="B27" s="13" t="s">
        <v>27</v>
      </c>
      <c r="C27" s="47">
        <v>75</v>
      </c>
      <c r="D27" s="47">
        <v>190.1</v>
      </c>
      <c r="E27" s="47">
        <f t="shared" si="0"/>
        <v>115.1</v>
      </c>
    </row>
    <row r="28" spans="1:8" s="2" customFormat="1" ht="18" customHeight="1">
      <c r="A28" s="32">
        <v>12</v>
      </c>
      <c r="B28" s="13" t="s">
        <v>28</v>
      </c>
      <c r="C28" s="47">
        <v>300</v>
      </c>
      <c r="D28" s="47">
        <v>402</v>
      </c>
      <c r="E28" s="47">
        <f t="shared" si="0"/>
        <v>102</v>
      </c>
    </row>
    <row r="29" spans="1:8" s="2" customFormat="1" ht="18" customHeight="1">
      <c r="A29" s="32">
        <v>13</v>
      </c>
      <c r="B29" s="13" t="s">
        <v>29</v>
      </c>
      <c r="C29" s="47">
        <v>78.7</v>
      </c>
      <c r="D29" s="47">
        <v>29.9</v>
      </c>
      <c r="E29" s="47">
        <f t="shared" si="0"/>
        <v>-48.800000000000004</v>
      </c>
    </row>
    <row r="30" spans="1:8" s="2" customFormat="1" ht="18" customHeight="1">
      <c r="A30" s="32">
        <v>14</v>
      </c>
      <c r="B30" s="13" t="s">
        <v>30</v>
      </c>
      <c r="C30" s="47">
        <v>75</v>
      </c>
      <c r="D30" s="47">
        <v>100</v>
      </c>
      <c r="E30" s="47">
        <f t="shared" si="0"/>
        <v>25</v>
      </c>
    </row>
    <row r="31" spans="1:8" s="2" customFormat="1" ht="18" customHeight="1">
      <c r="A31" s="32">
        <v>15</v>
      </c>
      <c r="B31" s="13" t="s">
        <v>31</v>
      </c>
      <c r="C31" s="47">
        <v>22.5</v>
      </c>
      <c r="D31" s="47">
        <v>8</v>
      </c>
      <c r="E31" s="47">
        <f t="shared" si="0"/>
        <v>-14.5</v>
      </c>
    </row>
    <row r="32" spans="1:8" s="2" customFormat="1" ht="18" customHeight="1">
      <c r="A32" s="32">
        <v>16</v>
      </c>
      <c r="B32" s="13" t="s">
        <v>32</v>
      </c>
      <c r="C32" s="47">
        <v>78.7</v>
      </c>
      <c r="D32" s="47">
        <v>95</v>
      </c>
      <c r="E32" s="47">
        <f t="shared" si="0"/>
        <v>16.299999999999997</v>
      </c>
    </row>
    <row r="33" spans="1:5" s="2" customFormat="1" ht="18" customHeight="1">
      <c r="A33" s="32">
        <v>17</v>
      </c>
      <c r="B33" s="13" t="s">
        <v>33</v>
      </c>
      <c r="C33" s="47">
        <v>3</v>
      </c>
      <c r="D33" s="47">
        <v>3</v>
      </c>
      <c r="E33" s="47">
        <f t="shared" si="0"/>
        <v>0</v>
      </c>
    </row>
    <row r="34" spans="1:5" s="2" customFormat="1" ht="18" customHeight="1">
      <c r="A34" s="32">
        <v>18</v>
      </c>
      <c r="B34" s="13" t="s">
        <v>34</v>
      </c>
      <c r="C34" s="47">
        <v>60</v>
      </c>
      <c r="D34" s="47">
        <v>0</v>
      </c>
      <c r="E34" s="47">
        <f t="shared" si="0"/>
        <v>-60</v>
      </c>
    </row>
    <row r="35" spans="1:5" ht="20.25" customHeight="1">
      <c r="A35" s="32">
        <v>19</v>
      </c>
      <c r="B35" s="39" t="s">
        <v>35</v>
      </c>
      <c r="C35" s="47">
        <v>171</v>
      </c>
      <c r="D35" s="47">
        <v>161</v>
      </c>
      <c r="E35" s="47">
        <f>D35-C35</f>
        <v>-10</v>
      </c>
    </row>
    <row r="36" spans="1:5" s="2" customFormat="1" ht="18" customHeight="1">
      <c r="A36" s="32">
        <v>20</v>
      </c>
      <c r="B36" s="9" t="s">
        <v>45</v>
      </c>
      <c r="C36" s="47">
        <v>88.7</v>
      </c>
      <c r="D36" s="47">
        <v>88.7</v>
      </c>
      <c r="E36" s="47">
        <f t="shared" si="0"/>
        <v>0</v>
      </c>
    </row>
    <row r="37" spans="1:5" s="2" customFormat="1" ht="18" customHeight="1">
      <c r="A37" s="44" t="s">
        <v>46</v>
      </c>
      <c r="B37" s="45" t="s">
        <v>47</v>
      </c>
      <c r="C37" s="46">
        <f>C38</f>
        <v>250</v>
      </c>
      <c r="D37" s="46">
        <f>D38</f>
        <v>295</v>
      </c>
      <c r="E37" s="46">
        <f t="shared" si="0"/>
        <v>45</v>
      </c>
    </row>
    <row r="38" spans="1:5" s="2" customFormat="1" ht="18" customHeight="1">
      <c r="A38" s="50">
        <v>1</v>
      </c>
      <c r="B38" s="12" t="s">
        <v>48</v>
      </c>
      <c r="C38" s="47">
        <f>SUM(C39:C39)</f>
        <v>250</v>
      </c>
      <c r="D38" s="47">
        <f>SUM(D39:D39)</f>
        <v>295</v>
      </c>
      <c r="E38" s="47">
        <f t="shared" si="0"/>
        <v>45</v>
      </c>
    </row>
    <row r="39" spans="1:5" s="2" customFormat="1" ht="18" customHeight="1">
      <c r="A39" s="51">
        <v>1.1000000000000001</v>
      </c>
      <c r="B39" s="11" t="s">
        <v>49</v>
      </c>
      <c r="C39" s="49">
        <v>250</v>
      </c>
      <c r="D39" s="49">
        <v>295</v>
      </c>
      <c r="E39" s="47">
        <f t="shared" si="0"/>
        <v>45</v>
      </c>
    </row>
    <row r="40" spans="1:5" s="1" customFormat="1" ht="43.5" customHeight="1">
      <c r="A40" s="44" t="s">
        <v>50</v>
      </c>
      <c r="B40" s="45" t="s">
        <v>51</v>
      </c>
      <c r="C40" s="46">
        <f>C7+C8-C12</f>
        <v>604.10000000000582</v>
      </c>
      <c r="D40" s="46">
        <f>D7+D8-D12</f>
        <v>69.5</v>
      </c>
      <c r="E40" s="46">
        <f t="shared" ref="E40" si="1">D40-C40</f>
        <v>-534.60000000000582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2018-11-01T11:30:56Z</dcterms:modified>
</cp:coreProperties>
</file>